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10" i="1" l="1"/>
  <c r="E38" i="1" l="1"/>
  <c r="E37" i="1"/>
  <c r="E19" i="1"/>
  <c r="E41" i="1" l="1"/>
  <c r="E30" i="1"/>
  <c r="E24" i="1"/>
  <c r="E22" i="1"/>
  <c r="E17" i="1" l="1"/>
  <c r="E48" i="1" l="1"/>
  <c r="E42" i="1"/>
  <c r="E40" i="1"/>
  <c r="E32" i="1"/>
  <c r="E26" i="1" l="1"/>
  <c r="E46" i="1" l="1"/>
  <c r="E25" i="1" l="1"/>
  <c r="E14" i="1" l="1"/>
  <c r="E16" i="1"/>
  <c r="E18" i="1"/>
  <c r="E21" i="1"/>
  <c r="E23" i="1"/>
  <c r="E29" i="1"/>
  <c r="E31" i="1"/>
  <c r="E33" i="1"/>
  <c r="E36" i="1"/>
  <c r="E39" i="1"/>
  <c r="E44" i="1"/>
  <c r="E20" i="1" l="1"/>
  <c r="E28" i="1"/>
  <c r="E27" i="1" s="1"/>
  <c r="E13" i="1"/>
  <c r="E12" i="1" l="1"/>
  <c r="E11" i="1" s="1"/>
</calcChain>
</file>

<file path=xl/sharedStrings.xml><?xml version="1.0" encoding="utf-8"?>
<sst xmlns="http://schemas.openxmlformats.org/spreadsheetml/2006/main" count="154" uniqueCount="65">
  <si>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</si>
  <si>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</si>
  <si>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</si>
  <si>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</si>
  <si>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</si>
  <si>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</si>
  <si>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</si>
  <si>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</si>
  <si>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</si>
  <si>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</si>
  <si>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</si>
  <si>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</si>
  <si>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</si>
  <si>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</si>
  <si>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</si>
  <si>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</si>
  <si>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</si>
  <si>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</si>
  <si>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</si>
  <si>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</si>
  <si>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</si>
  <si>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</si>
  <si>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</si>
  <si>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</si>
  <si>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</si>
  <si>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</si>
  <si>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</si>
  <si>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</si>
  <si>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</si>
  <si>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</si>
  <si>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</si>
  <si>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</si>
  <si>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</si>
  <si>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</si>
  <si>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</si>
  <si>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</si>
  <si>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</si>
  <si>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</si>
  <si>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</si>
  <si>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</si>
  <si>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</si>
  <si>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</si>
  <si>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</si>
  <si>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</si>
  <si>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</si>
  <si>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</si>
  <si>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</si>
  <si>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</si>
  <si>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</si>
  <si>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</si>
  <si>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</si>
  <si>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</si>
  <si>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</si>
  <si>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</si>
  <si>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</si>
  <si>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Выполнение других обязательств государства (Закупка товаров, работ и услуг для государственных (муниципальных) нужд)</t>
  </si>
  <si>
    <r>
      <rPr>
        <sz val="10"/>
        <color indexed="8"/>
        <rFont val="Times New Roman"/>
        <family val="1"/>
        <charset val="204"/>
      </rPr>
      <t xml:space="preserve">Приложение № 3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10.05.2018 № 4-15/2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26.12.2017 г. № 4-13/1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2018 год и плановый период 2019 и 2020 годов" </t>
    </r>
  </si>
  <si>
    <r>
      <rPr>
        <sz val="10"/>
        <color indexed="8"/>
        <rFont val="Times New Roman"/>
        <family val="1"/>
        <charset val="204"/>
      </rPr>
      <t xml:space="preserve">Приложение № 5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26.12.2017 № 4-13/1    </t>
    </r>
    <r>
      <rPr>
        <sz val="8"/>
        <color indexed="8"/>
        <rFont val="Times New Roman"/>
        <family val="1"/>
        <charset val="204"/>
      </rPr>
      <t xml:space="preserve">                         сельского поселения "Иоссер"                                                                                    "О бюджете сельского поселения "Иоссер" на 2018 год и плановый период  2019 и 2020 годов"</t>
    </r>
  </si>
  <si>
    <t>Ведомственная структура расходов бюджета сельского поселения "Иоссер" на 2018 год</t>
  </si>
  <si>
    <t>(+99 551) за счет дотации на сбалан. 218тр (реш.МР от 14.03.18 № 241) ход-во СП</t>
  </si>
  <si>
    <t>(+118449) за счет дотации на сбалан. 218тр (реш.МР от 14.03.18 № 241) ход-во СП</t>
  </si>
  <si>
    <t>(+4 848) за счет остатка на 01.01.2018 (66 301,86)8 № 241), ход-во СП</t>
  </si>
  <si>
    <t>(-10 000) экономия проезда в отпуск главы на установку счетчика холод.воды, ход-во СП</t>
  </si>
  <si>
    <t>(+1,33) на полном.по составл.протоколов за счет субвенции на полномочия (реш.МР от 14.03.2018 № 241)</t>
  </si>
  <si>
    <t>(+10 000)на установку счетчика холод.воды за счет экономии пр.в отпуск главы; (+12 000)на выборы за счет дот.на сбаланс:6тр-на офис.бумагу и 6тр-на приобрет.флагов; (+12 000)на продление сертификата ключа для ГИЗ,АЦК и СБИС за счет доп.получ.доходов; (+38 000)за счет остатка на 01.01.2018 (66 301,86): 13тр.-на ком.усл(вода); 10тр-на тех.паспорт здания админ.; 15тр-на межевание земельных участков под баней и администрацией. Ход-во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</si>
</sst>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8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wrapText="1"/>
    </xf>
    <xf numFmtId="0" fontId="16" fillId="0" borderId="0" xfId="0" applyFont="1"/>
    <xf numFmtId="165" fontId="17" fillId="2" borderId="2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justify" vertical="center" wrapText="1"/>
    </xf>
    <xf numFmtId="0" fontId="17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49" fontId="18" fillId="0" borderId="0" xfId="0" applyNumberFormat="1" applyFont="1" applyAlignment="1">
      <alignment horizontal="left" wrapText="1"/>
    </xf>
    <xf numFmtId="49" fontId="18" fillId="0" borderId="0" xfId="0" applyNumberFormat="1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/>
    <xf numFmtId="0" fontId="19" fillId="0" borderId="0" xfId="0" applyFont="1"/>
    <xf numFmtId="165" fontId="10" fillId="2" borderId="2" xfId="0" applyNumberFormat="1" applyFont="1" applyFill="1" applyBorder="1" applyAlignment="1">
      <alignment horizontal="right" vertical="center"/>
    </xf>
    <xf numFmtId="165" fontId="16" fillId="2" borderId="2" xfId="0" applyNumberFormat="1" applyFont="1" applyFill="1" applyBorder="1" applyAlignment="1">
      <alignment horizontal="right" vertical="center"/>
    </xf>
    <xf numFmtId="165" fontId="20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tabSelected="1" zoomScaleNormal="100" workbookViewId="0">
      <selection activeCell="E11" sqref="E11"/>
    </sheetView>
  </sheetViews>
  <sheetFormatPr defaultRowHeight="10.199999999999999" customHeight="1" x14ac:dyDescent="0.25"/>
  <cols>
    <col min="1" max="1" width="61" style="2" customWidth="1"/>
    <col min="2" max="2" width="5.77734375" style="2" customWidth="1"/>
    <col min="3" max="3" width="14.6640625" style="2" customWidth="1"/>
    <col min="4" max="4" width="4.6640625" style="2" customWidth="1"/>
    <col min="5" max="5" width="11.77734375" style="2" customWidth="1"/>
    <col min="6" max="6" width="64.44140625" style="30" customWidth="1"/>
    <col min="7" max="7" width="25.109375" style="2" customWidth="1"/>
    <col min="8" max="8" width="32.21875" style="2" customWidth="1"/>
    <col min="9" max="16384" width="8.88671875" style="2"/>
  </cols>
  <sheetData>
    <row r="1" spans="1:6" ht="72.599999999999994" customHeight="1" x14ac:dyDescent="0.3">
      <c r="A1" s="47" t="s">
        <v>56</v>
      </c>
      <c r="B1" s="48"/>
      <c r="C1" s="49"/>
      <c r="D1" s="49"/>
      <c r="E1" s="49"/>
    </row>
    <row r="3" spans="1:6" ht="13.95" customHeight="1" x14ac:dyDescent="0.25">
      <c r="A3" s="1"/>
      <c r="B3" s="47" t="s">
        <v>57</v>
      </c>
      <c r="C3" s="50"/>
      <c r="D3" s="50"/>
      <c r="E3" s="50"/>
    </row>
    <row r="4" spans="1:6" ht="42" customHeight="1" x14ac:dyDescent="0.25">
      <c r="A4" s="1"/>
      <c r="B4" s="50"/>
      <c r="C4" s="50"/>
      <c r="D4" s="50"/>
      <c r="E4" s="50"/>
    </row>
    <row r="5" spans="1:6" ht="22.2" customHeight="1" x14ac:dyDescent="0.25">
      <c r="A5" s="51" t="s">
        <v>58</v>
      </c>
      <c r="B5" s="51"/>
      <c r="C5" s="51"/>
      <c r="D5" s="51"/>
      <c r="E5" s="51"/>
    </row>
    <row r="6" spans="1:6" ht="19.5" customHeight="1" x14ac:dyDescent="0.25">
      <c r="A6" s="3"/>
      <c r="B6" s="3"/>
      <c r="C6" s="3"/>
      <c r="D6" s="3"/>
      <c r="E6" s="3" t="s">
        <v>0</v>
      </c>
    </row>
    <row r="7" spans="1:6" ht="14.4" customHeight="1" x14ac:dyDescent="0.25">
      <c r="A7" s="53" t="s">
        <v>2</v>
      </c>
      <c r="B7" s="52" t="s">
        <v>3</v>
      </c>
      <c r="C7" s="52" t="s">
        <v>4</v>
      </c>
      <c r="D7" s="52" t="s">
        <v>5</v>
      </c>
      <c r="E7" s="53" t="s">
        <v>1</v>
      </c>
    </row>
    <row r="8" spans="1:6" ht="14.4" customHeight="1" x14ac:dyDescent="0.25">
      <c r="A8" s="53"/>
      <c r="B8" s="52" t="s">
        <v>3</v>
      </c>
      <c r="C8" s="52" t="s">
        <v>4</v>
      </c>
      <c r="D8" s="52" t="s">
        <v>5</v>
      </c>
      <c r="E8" s="53"/>
    </row>
    <row r="9" spans="1:6" ht="13.2" hidden="1" x14ac:dyDescent="0.25">
      <c r="A9" s="4"/>
      <c r="B9" s="4"/>
      <c r="C9" s="4"/>
      <c r="D9" s="4"/>
      <c r="E9" s="4"/>
    </row>
    <row r="10" spans="1:6" s="20" customFormat="1" ht="16.649999999999999" customHeight="1" x14ac:dyDescent="0.25">
      <c r="A10" s="21" t="s">
        <v>6</v>
      </c>
      <c r="B10" s="15"/>
      <c r="C10" s="15"/>
      <c r="D10" s="15"/>
      <c r="E10" s="18">
        <f>3158.351+284.849</f>
        <v>3443.2000000000003</v>
      </c>
      <c r="F10" s="36"/>
    </row>
    <row r="11" spans="1:6" ht="14.4" customHeight="1" x14ac:dyDescent="0.25">
      <c r="A11" s="7" t="s">
        <v>7</v>
      </c>
      <c r="B11" s="6" t="s">
        <v>8</v>
      </c>
      <c r="C11" s="6"/>
      <c r="D11" s="6"/>
      <c r="E11" s="11">
        <f>E12+E28</f>
        <v>3443.2003300000001</v>
      </c>
      <c r="F11" s="36"/>
    </row>
    <row r="12" spans="1:6" s="10" customFormat="1" ht="39.6" customHeight="1" x14ac:dyDescent="0.25">
      <c r="A12" s="7" t="s">
        <v>51</v>
      </c>
      <c r="B12" s="6" t="s">
        <v>8</v>
      </c>
      <c r="C12" s="6" t="s">
        <v>9</v>
      </c>
      <c r="D12" s="6"/>
      <c r="E12" s="11">
        <f>E13+E20</f>
        <v>1242.538</v>
      </c>
      <c r="F12" s="37"/>
    </row>
    <row r="13" spans="1:6" s="14" customFormat="1" ht="40.049999999999997" customHeight="1" x14ac:dyDescent="0.25">
      <c r="A13" s="8" t="s">
        <v>10</v>
      </c>
      <c r="B13" s="9" t="s">
        <v>8</v>
      </c>
      <c r="C13" s="9" t="s">
        <v>11</v>
      </c>
      <c r="D13" s="9"/>
      <c r="E13" s="12">
        <f>E14+E16+E18</f>
        <v>673.69</v>
      </c>
      <c r="F13" s="38"/>
    </row>
    <row r="14" spans="1:6" s="10" customFormat="1" ht="15" customHeight="1" x14ac:dyDescent="0.25">
      <c r="A14" s="7" t="s">
        <v>12</v>
      </c>
      <c r="B14" s="6" t="s">
        <v>8</v>
      </c>
      <c r="C14" s="6" t="s">
        <v>13</v>
      </c>
      <c r="D14" s="6"/>
      <c r="E14" s="11">
        <f>E15</f>
        <v>364</v>
      </c>
      <c r="F14" s="25"/>
    </row>
    <row r="15" spans="1:6" ht="15" customHeight="1" x14ac:dyDescent="0.25">
      <c r="A15" s="8" t="s">
        <v>14</v>
      </c>
      <c r="B15" s="9" t="s">
        <v>8</v>
      </c>
      <c r="C15" s="9" t="s">
        <v>13</v>
      </c>
      <c r="D15" s="9" t="s">
        <v>15</v>
      </c>
      <c r="E15" s="12">
        <v>364</v>
      </c>
    </row>
    <row r="16" spans="1:6" s="10" customFormat="1" ht="15" customHeight="1" x14ac:dyDescent="0.25">
      <c r="A16" s="7" t="s">
        <v>16</v>
      </c>
      <c r="B16" s="6" t="s">
        <v>8</v>
      </c>
      <c r="C16" s="6" t="s">
        <v>17</v>
      </c>
      <c r="D16" s="6"/>
      <c r="E16" s="11">
        <f>E17</f>
        <v>99.551000000000002</v>
      </c>
      <c r="F16" s="25"/>
    </row>
    <row r="17" spans="1:8" s="30" customFormat="1" ht="27.6" customHeight="1" x14ac:dyDescent="0.25">
      <c r="A17" s="19" t="s">
        <v>14</v>
      </c>
      <c r="B17" s="17" t="s">
        <v>8</v>
      </c>
      <c r="C17" s="17" t="s">
        <v>17</v>
      </c>
      <c r="D17" s="17" t="s">
        <v>15</v>
      </c>
      <c r="E17" s="16">
        <f>100-100+99.551</f>
        <v>99.551000000000002</v>
      </c>
      <c r="F17" s="41" t="s">
        <v>59</v>
      </c>
    </row>
    <row r="18" spans="1:8" s="25" customFormat="1" ht="15" customHeight="1" x14ac:dyDescent="0.25">
      <c r="A18" s="22" t="s">
        <v>18</v>
      </c>
      <c r="B18" s="23" t="s">
        <v>8</v>
      </c>
      <c r="C18" s="23" t="s">
        <v>19</v>
      </c>
      <c r="D18" s="23"/>
      <c r="E18" s="24">
        <f>E19</f>
        <v>210.13900000000001</v>
      </c>
    </row>
    <row r="19" spans="1:8" s="30" customFormat="1" ht="26.4" customHeight="1" x14ac:dyDescent="0.25">
      <c r="A19" s="26" t="s">
        <v>14</v>
      </c>
      <c r="B19" s="27" t="s">
        <v>8</v>
      </c>
      <c r="C19" s="27" t="s">
        <v>19</v>
      </c>
      <c r="D19" s="27" t="s">
        <v>15</v>
      </c>
      <c r="E19" s="54">
        <f>150+60.139</f>
        <v>210.13900000000001</v>
      </c>
      <c r="F19" s="29"/>
      <c r="G19" s="39"/>
      <c r="H19" s="34"/>
    </row>
    <row r="20" spans="1:8" s="14" customFormat="1" ht="30" customHeight="1" x14ac:dyDescent="0.25">
      <c r="A20" s="8" t="s">
        <v>20</v>
      </c>
      <c r="B20" s="9" t="s">
        <v>8</v>
      </c>
      <c r="C20" s="9" t="s">
        <v>21</v>
      </c>
      <c r="D20" s="9"/>
      <c r="E20" s="12">
        <f>E21+E23+E25</f>
        <v>568.84799999999996</v>
      </c>
      <c r="F20" s="38"/>
    </row>
    <row r="21" spans="1:8" s="10" customFormat="1" ht="15" customHeight="1" x14ac:dyDescent="0.25">
      <c r="A21" s="7" t="s">
        <v>22</v>
      </c>
      <c r="B21" s="6" t="s">
        <v>8</v>
      </c>
      <c r="C21" s="6" t="s">
        <v>23</v>
      </c>
      <c r="D21" s="6"/>
      <c r="E21" s="11">
        <f>E22</f>
        <v>510</v>
      </c>
      <c r="F21" s="25"/>
    </row>
    <row r="22" spans="1:8" ht="13.05" customHeight="1" x14ac:dyDescent="0.25">
      <c r="A22" s="19" t="s">
        <v>24</v>
      </c>
      <c r="B22" s="17" t="s">
        <v>8</v>
      </c>
      <c r="C22" s="17" t="s">
        <v>23</v>
      </c>
      <c r="D22" s="17" t="s">
        <v>25</v>
      </c>
      <c r="E22" s="44">
        <f>510-118.254-0.195+118.449</f>
        <v>510</v>
      </c>
      <c r="F22" s="41" t="s">
        <v>60</v>
      </c>
    </row>
    <row r="23" spans="1:8" s="10" customFormat="1" ht="15" customHeight="1" x14ac:dyDescent="0.25">
      <c r="A23" s="7" t="s">
        <v>26</v>
      </c>
      <c r="B23" s="6" t="s">
        <v>8</v>
      </c>
      <c r="C23" s="6" t="s">
        <v>27</v>
      </c>
      <c r="D23" s="6"/>
      <c r="E23" s="11">
        <f>E24</f>
        <v>58.847999999999999</v>
      </c>
      <c r="F23" s="25"/>
    </row>
    <row r="24" spans="1:8" ht="21.6" customHeight="1" x14ac:dyDescent="0.25">
      <c r="A24" s="19" t="s">
        <v>14</v>
      </c>
      <c r="B24" s="17" t="s">
        <v>8</v>
      </c>
      <c r="C24" s="17" t="s">
        <v>27</v>
      </c>
      <c r="D24" s="17" t="s">
        <v>15</v>
      </c>
      <c r="E24" s="12">
        <f>54+4.848</f>
        <v>58.847999999999999</v>
      </c>
      <c r="F24" s="41" t="s">
        <v>61</v>
      </c>
    </row>
    <row r="25" spans="1:8" s="30" customFormat="1" ht="16.8" hidden="1" customHeight="1" x14ac:dyDescent="0.25">
      <c r="A25" s="22" t="s">
        <v>52</v>
      </c>
      <c r="B25" s="23" t="s">
        <v>8</v>
      </c>
      <c r="C25" s="23" t="s">
        <v>54</v>
      </c>
      <c r="D25" s="23"/>
      <c r="E25" s="31">
        <f>E26</f>
        <v>0</v>
      </c>
    </row>
    <row r="26" spans="1:8" s="30" customFormat="1" ht="37.200000000000003" hidden="1" customHeight="1" x14ac:dyDescent="0.25">
      <c r="A26" s="55" t="s">
        <v>53</v>
      </c>
      <c r="B26" s="27" t="s">
        <v>8</v>
      </c>
      <c r="C26" s="27" t="s">
        <v>54</v>
      </c>
      <c r="D26" s="27" t="s">
        <v>15</v>
      </c>
      <c r="E26" s="45">
        <f>2.85767-2.85767</f>
        <v>0</v>
      </c>
      <c r="F26" s="29"/>
      <c r="G26" s="34"/>
    </row>
    <row r="27" spans="1:8" s="10" customFormat="1" ht="19.2" customHeight="1" x14ac:dyDescent="0.25">
      <c r="A27" s="7"/>
      <c r="B27" s="6" t="s">
        <v>8</v>
      </c>
      <c r="C27" s="6" t="s">
        <v>28</v>
      </c>
      <c r="D27" s="6"/>
      <c r="E27" s="11">
        <f>E28</f>
        <v>2200.6623300000001</v>
      </c>
      <c r="F27" s="25"/>
    </row>
    <row r="28" spans="1:8" s="10" customFormat="1" ht="15" customHeight="1" x14ac:dyDescent="0.25">
      <c r="A28" s="7" t="s">
        <v>29</v>
      </c>
      <c r="B28" s="6" t="s">
        <v>8</v>
      </c>
      <c r="C28" s="6" t="s">
        <v>30</v>
      </c>
      <c r="D28" s="6"/>
      <c r="E28" s="11">
        <f>E29+E31+E33+E36+E39+E44+E46</f>
        <v>2200.6623300000001</v>
      </c>
      <c r="F28" s="40"/>
    </row>
    <row r="29" spans="1:8" s="10" customFormat="1" ht="30" customHeight="1" x14ac:dyDescent="0.25">
      <c r="A29" s="7" t="s">
        <v>31</v>
      </c>
      <c r="B29" s="6" t="s">
        <v>8</v>
      </c>
      <c r="C29" s="6" t="s">
        <v>32</v>
      </c>
      <c r="D29" s="6"/>
      <c r="E29" s="11">
        <f>E30</f>
        <v>615.57299999999998</v>
      </c>
      <c r="F29" s="25"/>
    </row>
    <row r="30" spans="1:8" ht="54.6" customHeight="1" x14ac:dyDescent="0.25">
      <c r="A30" s="26" t="s">
        <v>33</v>
      </c>
      <c r="B30" s="27" t="s">
        <v>8</v>
      </c>
      <c r="C30" s="27" t="s">
        <v>32</v>
      </c>
      <c r="D30" s="27" t="s">
        <v>34</v>
      </c>
      <c r="E30" s="45">
        <f>472.79+10+142.783-10</f>
        <v>615.57299999999998</v>
      </c>
      <c r="F30" s="41" t="s">
        <v>62</v>
      </c>
    </row>
    <row r="31" spans="1:8" s="10" customFormat="1" ht="30" customHeight="1" x14ac:dyDescent="0.25">
      <c r="A31" s="7" t="s">
        <v>35</v>
      </c>
      <c r="B31" s="6" t="s">
        <v>8</v>
      </c>
      <c r="C31" s="6" t="s">
        <v>36</v>
      </c>
      <c r="D31" s="6"/>
      <c r="E31" s="11">
        <f>E32</f>
        <v>48.231999999999999</v>
      </c>
      <c r="F31" s="25"/>
    </row>
    <row r="32" spans="1:8" ht="55.2" customHeight="1" x14ac:dyDescent="0.25">
      <c r="A32" s="8" t="s">
        <v>33</v>
      </c>
      <c r="B32" s="9" t="s">
        <v>8</v>
      </c>
      <c r="C32" s="9" t="s">
        <v>36</v>
      </c>
      <c r="D32" s="9" t="s">
        <v>34</v>
      </c>
      <c r="E32" s="46">
        <f>37.045+11.187</f>
        <v>48.231999999999999</v>
      </c>
    </row>
    <row r="33" spans="1:7" s="10" customFormat="1" ht="31.95" customHeight="1" x14ac:dyDescent="0.25">
      <c r="A33" s="7" t="s">
        <v>37</v>
      </c>
      <c r="B33" s="6" t="s">
        <v>8</v>
      </c>
      <c r="C33" s="6" t="s">
        <v>38</v>
      </c>
      <c r="D33" s="6"/>
      <c r="E33" s="11">
        <f>E34+E35</f>
        <v>2.1229999999999998</v>
      </c>
      <c r="F33" s="25"/>
    </row>
    <row r="34" spans="1:7" ht="55.2" customHeight="1" x14ac:dyDescent="0.25">
      <c r="A34" s="8" t="s">
        <v>33</v>
      </c>
      <c r="B34" s="9" t="s">
        <v>8</v>
      </c>
      <c r="C34" s="9" t="s">
        <v>38</v>
      </c>
      <c r="D34" s="9" t="s">
        <v>34</v>
      </c>
      <c r="E34" s="12">
        <v>1.823</v>
      </c>
    </row>
    <row r="35" spans="1:7" ht="24" customHeight="1" x14ac:dyDescent="0.25">
      <c r="A35" s="8" t="s">
        <v>14</v>
      </c>
      <c r="B35" s="9" t="s">
        <v>8</v>
      </c>
      <c r="C35" s="9" t="s">
        <v>38</v>
      </c>
      <c r="D35" s="9" t="s">
        <v>15</v>
      </c>
      <c r="E35" s="12">
        <v>0.3</v>
      </c>
    </row>
    <row r="36" spans="1:7" s="10" customFormat="1" ht="90.6" customHeight="1" x14ac:dyDescent="0.25">
      <c r="A36" s="5" t="s">
        <v>39</v>
      </c>
      <c r="B36" s="13" t="s">
        <v>8</v>
      </c>
      <c r="C36" s="13" t="s">
        <v>40</v>
      </c>
      <c r="D36" s="13"/>
      <c r="E36" s="11">
        <f>E37+E38</f>
        <v>25.953330000000001</v>
      </c>
      <c r="F36" s="25"/>
    </row>
    <row r="37" spans="1:7" ht="52.2" customHeight="1" x14ac:dyDescent="0.25">
      <c r="A37" s="8" t="s">
        <v>33</v>
      </c>
      <c r="B37" s="9" t="s">
        <v>8</v>
      </c>
      <c r="C37" s="9" t="s">
        <v>40</v>
      </c>
      <c r="D37" s="9" t="s">
        <v>34</v>
      </c>
      <c r="E37" s="46">
        <f>8.166+2.466+4.083+1.233</f>
        <v>15.948000000000002</v>
      </c>
    </row>
    <row r="38" spans="1:7" ht="28.2" customHeight="1" x14ac:dyDescent="0.25">
      <c r="A38" s="19" t="s">
        <v>14</v>
      </c>
      <c r="B38" s="17" t="s">
        <v>8</v>
      </c>
      <c r="C38" s="17" t="s">
        <v>40</v>
      </c>
      <c r="D38" s="17" t="s">
        <v>15</v>
      </c>
      <c r="E38" s="44">
        <f>1.5+1.5+2+2.004+1.5+1.5+0.00133</f>
        <v>10.005329999999999</v>
      </c>
      <c r="F38" s="41" t="s">
        <v>63</v>
      </c>
    </row>
    <row r="39" spans="1:7" s="10" customFormat="1" ht="54" customHeight="1" x14ac:dyDescent="0.25">
      <c r="A39" s="7" t="s">
        <v>41</v>
      </c>
      <c r="B39" s="6" t="s">
        <v>8</v>
      </c>
      <c r="C39" s="6" t="s">
        <v>42</v>
      </c>
      <c r="D39" s="6"/>
      <c r="E39" s="11">
        <f>E40+E41+E42+E43</f>
        <v>1434.4400000000003</v>
      </c>
      <c r="F39" s="40"/>
    </row>
    <row r="40" spans="1:7" ht="55.2" customHeight="1" x14ac:dyDescent="0.25">
      <c r="A40" s="26" t="s">
        <v>33</v>
      </c>
      <c r="B40" s="27" t="s">
        <v>8</v>
      </c>
      <c r="C40" s="27" t="s">
        <v>42</v>
      </c>
      <c r="D40" s="27" t="s">
        <v>34</v>
      </c>
      <c r="E40" s="45">
        <f>722.696+10+218.254</f>
        <v>950.95</v>
      </c>
      <c r="F40" s="41"/>
    </row>
    <row r="41" spans="1:7" s="20" customFormat="1" ht="48.6" customHeight="1" x14ac:dyDescent="0.25">
      <c r="A41" s="19" t="s">
        <v>14</v>
      </c>
      <c r="B41" s="17" t="s">
        <v>8</v>
      </c>
      <c r="C41" s="17" t="s">
        <v>42</v>
      </c>
      <c r="D41" s="17" t="s">
        <v>15</v>
      </c>
      <c r="E41" s="44">
        <f>64+260+2+59.3+10+10.8+10+12+12+15+10+13</f>
        <v>478.1</v>
      </c>
      <c r="F41" s="41" t="s">
        <v>64</v>
      </c>
      <c r="G41" s="41"/>
    </row>
    <row r="42" spans="1:7" ht="13.05" customHeight="1" x14ac:dyDescent="0.25">
      <c r="A42" s="8" t="s">
        <v>43</v>
      </c>
      <c r="B42" s="9" t="s">
        <v>8</v>
      </c>
      <c r="C42" s="9" t="s">
        <v>42</v>
      </c>
      <c r="D42" s="9" t="s">
        <v>44</v>
      </c>
      <c r="E42" s="12">
        <f>0.195+0.195</f>
        <v>0.39</v>
      </c>
      <c r="F42" s="42"/>
    </row>
    <row r="43" spans="1:7" ht="13.05" customHeight="1" x14ac:dyDescent="0.25">
      <c r="A43" s="8" t="s">
        <v>24</v>
      </c>
      <c r="B43" s="9" t="s">
        <v>8</v>
      </c>
      <c r="C43" s="9" t="s">
        <v>42</v>
      </c>
      <c r="D43" s="9" t="s">
        <v>25</v>
      </c>
      <c r="E43" s="12">
        <v>5</v>
      </c>
      <c r="F43" s="42"/>
    </row>
    <row r="44" spans="1:7" s="10" customFormat="1" ht="30" customHeight="1" x14ac:dyDescent="0.25">
      <c r="A44" s="7" t="s">
        <v>45</v>
      </c>
      <c r="B44" s="6" t="s">
        <v>8</v>
      </c>
      <c r="C44" s="6" t="s">
        <v>46</v>
      </c>
      <c r="D44" s="6"/>
      <c r="E44" s="11">
        <f>E45</f>
        <v>1</v>
      </c>
      <c r="F44" s="43"/>
    </row>
    <row r="45" spans="1:7" ht="13.05" customHeight="1" x14ac:dyDescent="0.25">
      <c r="A45" s="8" t="s">
        <v>24</v>
      </c>
      <c r="B45" s="9" t="s">
        <v>8</v>
      </c>
      <c r="C45" s="9" t="s">
        <v>46</v>
      </c>
      <c r="D45" s="9" t="s">
        <v>25</v>
      </c>
      <c r="E45" s="12">
        <v>1</v>
      </c>
      <c r="F45" s="42"/>
    </row>
    <row r="46" spans="1:7" s="10" customFormat="1" ht="15" customHeight="1" x14ac:dyDescent="0.25">
      <c r="A46" s="7" t="s">
        <v>47</v>
      </c>
      <c r="B46" s="6" t="s">
        <v>8</v>
      </c>
      <c r="C46" s="6" t="s">
        <v>48</v>
      </c>
      <c r="D46" s="6"/>
      <c r="E46" s="11">
        <f>E47+E48+E49</f>
        <v>73.34099999999998</v>
      </c>
      <c r="F46" s="43"/>
    </row>
    <row r="47" spans="1:7" s="33" customFormat="1" ht="25.8" hidden="1" customHeight="1" x14ac:dyDescent="0.3">
      <c r="A47" s="32" t="s">
        <v>55</v>
      </c>
      <c r="B47" s="27" t="s">
        <v>8</v>
      </c>
      <c r="C47" s="27" t="s">
        <v>48</v>
      </c>
      <c r="D47" s="27" t="s">
        <v>15</v>
      </c>
      <c r="E47" s="28"/>
      <c r="F47" s="29"/>
    </row>
    <row r="48" spans="1:7" s="30" customFormat="1" ht="24" customHeight="1" x14ac:dyDescent="0.25">
      <c r="A48" s="26" t="s">
        <v>49</v>
      </c>
      <c r="B48" s="27" t="s">
        <v>8</v>
      </c>
      <c r="C48" s="27" t="s">
        <v>48</v>
      </c>
      <c r="D48" s="27" t="s">
        <v>50</v>
      </c>
      <c r="E48" s="28">
        <f>130.48-60.139</f>
        <v>70.34099999999998</v>
      </c>
      <c r="F48" s="29"/>
      <c r="G48" s="35"/>
    </row>
    <row r="49" spans="1:5" ht="13.05" customHeight="1" x14ac:dyDescent="0.25">
      <c r="A49" s="8" t="s">
        <v>24</v>
      </c>
      <c r="B49" s="9" t="s">
        <v>8</v>
      </c>
      <c r="C49" s="9" t="s">
        <v>48</v>
      </c>
      <c r="D49" s="9" t="s">
        <v>25</v>
      </c>
      <c r="E49" s="12">
        <v>3</v>
      </c>
    </row>
  </sheetData>
  <mergeCells count="8">
    <mergeCell ref="A1:E1"/>
    <mergeCell ref="B3:E4"/>
    <mergeCell ref="A5:E5"/>
    <mergeCell ref="B7:B8"/>
    <mergeCell ref="D7:D8"/>
    <mergeCell ref="C7:C8"/>
    <mergeCell ref="A7:A8"/>
    <mergeCell ref="E7:E8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2017-04-13T12:19:41Z</cp:lastPrinted>
  <dcterms:created xsi:type="dcterms:W3CDTF">2016-11-13T14:02:45Z</dcterms:created>
  <dcterms:modified xsi:type="dcterms:W3CDTF">2018-05-16T18:06:58Z</dcterms:modified>
</cp:coreProperties>
</file>